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uario\Desktop\SOLICITUDES\3622\"/>
    </mc:Choice>
  </mc:AlternateContent>
  <xr:revisionPtr revIDLastSave="0" documentId="13_ncr:1_{4018198A-6107-4383-A76C-E6156A2D4C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7" i="1" l="1"/>
  <c r="D35" i="1" s="1"/>
</calcChain>
</file>

<file path=xl/sharedStrings.xml><?xml version="1.0" encoding="utf-8"?>
<sst xmlns="http://schemas.openxmlformats.org/spreadsheetml/2006/main" count="70" uniqueCount="49">
  <si>
    <t>AGUA POTABLE</t>
  </si>
  <si>
    <t>LOCALIDAD</t>
  </si>
  <si>
    <t>NOMBRE DEL PROYECTO</t>
  </si>
  <si>
    <t>CLASIFICACIÓN DEL PROYECTO</t>
  </si>
  <si>
    <t>LAS AGUAMITAS</t>
  </si>
  <si>
    <t>CONSTRUCCION SISTEMA DE AGUA POTABLE EN LA LOCALIDAD DE AGUAMITAS DE CAPIRATO</t>
  </si>
  <si>
    <t>SANTA ROSALIA</t>
  </si>
  <si>
    <t>REHABILITACION DE SISTEMA DE  AGUA POTABLE EN LA LOCALIDAD DE SANTA ROSALIA</t>
  </si>
  <si>
    <t>POTRERILLOS AGUAJITO DE LEON</t>
  </si>
  <si>
    <t>CONSTRUCCION DE SISTEMA DE AGUA POTABLE EN LA LOCALIDAD DE POTRERILLOS DE AGUAJITO DE LEON</t>
  </si>
  <si>
    <t>EL SABINITO</t>
  </si>
  <si>
    <t>CONSTRUCCION DE SISTEMA DE AGUA POTABLE EN LA LOCALIDAD DE  EL SABINITO.</t>
  </si>
  <si>
    <t>CORRAL QUEMADO</t>
  </si>
  <si>
    <t>REHABILITACION DE SISTEMA DE AGUA POTABLE EN LA LOCALIDAD DE  CORRAL QUEMADO</t>
  </si>
  <si>
    <t>EL SAUCE DE LOS GAMEZ</t>
  </si>
  <si>
    <t>REHABILITACION DE SISTEMA DE AGUA POTABLE EN LA LOCALIDAD DE  EL SAUCE DE LOS GAMEZ</t>
  </si>
  <si>
    <t>HIGUERA DE LOS VEGA</t>
  </si>
  <si>
    <t>CONSTRUCCION DE SISTEMA DE AGUA POTABLE EN LA LOCALIDAD DE HIGUERAS DE LOS VEGA</t>
  </si>
  <si>
    <t>TIERRITAS BLANCAS</t>
  </si>
  <si>
    <t>CONSTRUCCION DE SISTEMA DE AGUA POTABLE EN LA LOCALIDAD DE TIERRITAS BLANCAS</t>
  </si>
  <si>
    <t>BOCA DE ARROYO</t>
  </si>
  <si>
    <t>CONSTRUCCION DE SISTEMA DE AGUA POTABLE EN LA LOCALIDAD DE BOCA DE ARROYO</t>
  </si>
  <si>
    <t>LOS LETREROS</t>
  </si>
  <si>
    <t>REHABILITACION DE POZO DE AGUA POTABLE</t>
  </si>
  <si>
    <t>CONSTRUCCION DE POZO PROFUNDO Y LINEA DE CONDUCCION EN LA CABECERA MUNICIPAL</t>
  </si>
  <si>
    <t>LOMAS BLANCAS</t>
  </si>
  <si>
    <t>CONSTRUCCION DE SISTEMA DE AGUA POTABLE EN LA LOCALIDAD DE LOMAS BLANCAS</t>
  </si>
  <si>
    <t>EL GUASIMAL</t>
  </si>
  <si>
    <t>CONSTRUCCION DE SISTEMA DE AGUA POTABLE EN LA LOCALIDAD DE BATAMOTITA</t>
  </si>
  <si>
    <t>RANCHO VIEJO</t>
  </si>
  <si>
    <t>CONSTRUCCION DE SISTEMA DE AGUA POTABLE EN LA LOCALIDAD DE   RANCHO VIEJO</t>
  </si>
  <si>
    <t>ALHUEYCITO</t>
  </si>
  <si>
    <t>MANTENIMIENTO DE SISTEMA DE AGUA POTABLE EN LA LOCALIDAD DE   ALHUEYCITO</t>
  </si>
  <si>
    <t>PALMA DE LOS ROCHA</t>
  </si>
  <si>
    <t>CONSTRUCCION DE SISTEMA DE AGUA POTABLE EN LA LOCALIDAD DE  PALMA DE LOS ROCHA</t>
  </si>
  <si>
    <t>SUMA:</t>
  </si>
  <si>
    <t>DRENAJE Y SANEAMIENTO</t>
  </si>
  <si>
    <t>EL VALLE DE LEYVA SOLANO (EL VALLE)</t>
  </si>
  <si>
    <t>CONSTRUCCION EN SISITEMA DE ALCANTARILLADO SANITARIO Y SANEAMIENTO EN LA LOCALIDAD DE EL VALLE</t>
  </si>
  <si>
    <t>SAN BENITO</t>
  </si>
  <si>
    <t>CONSTRUCCION EN SISITEMA DE ALCANTARILLADO SANITARIO Y SANEAMIENTO EN LA LOCALIDAD DE SAN BENITO</t>
  </si>
  <si>
    <t>TOTAL:</t>
  </si>
  <si>
    <t>IMPORTE</t>
  </si>
  <si>
    <t>MOCORITO</t>
  </si>
  <si>
    <t>AGUA</t>
  </si>
  <si>
    <t xml:space="preserve"> SANEAMIENTO</t>
  </si>
  <si>
    <t>SANEAMIENTO</t>
  </si>
  <si>
    <t>MEJORAMIENTO DE EFICIENCIA FINANCIERA Y DE RECAUDACION, INCLUYE EQUIPO DE COMPUTO Y SISTEMA INFORMATICO.</t>
  </si>
  <si>
    <t>MEJORAMIENTO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</si>
</sst>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80A]#,##0.00;&quot;-&quot;[$$-80A]#,##0.00"/>
    <numFmt numFmtId="165" formatCode="[$$-80A]#,##0.00"/>
    <numFmt numFmtId="166" formatCode="&quot; &quot;#,##0.00&quot; &quot;[$€]&quot; &quot;;&quot;-&quot;#,##0.00&quot; &quot;[$€]&quot; &quot;;&quot; -&quot;00&quot; &quot;[$€]&quot; &quot;;&quot; &quot;@&quot; &quot;"/>
  </numFmts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6"/>
      <color rgb="FF000000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35043"/>
        <bgColor rgb="FF635043"/>
      </patternFill>
    </fill>
    <fill>
      <patternFill patternType="solid">
        <fgColor rgb="FFFC510C"/>
        <bgColor rgb="FFFC510C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166" fontId="3" fillId="3" borderId="3" xfId="1" applyFont="1" applyFill="1" applyBorder="1" applyAlignment="1" applyProtection="1">
      <alignment horizontal="center" vertical="center" wrapText="1"/>
      <protection hidden="1"/>
    </xf>
    <xf numFmtId="4" fontId="4" fillId="0" borderId="3" xfId="0" applyNumberFormat="1" applyFont="1" applyBorder="1" applyAlignment="1" applyProtection="1">
      <alignment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/>
    </xf>
    <xf numFmtId="164" fontId="4" fillId="0" borderId="3" xfId="1" applyNumberFormat="1" applyFont="1" applyFill="1" applyBorder="1" applyAlignment="1">
      <alignment vertical="center" wrapText="1"/>
    </xf>
    <xf numFmtId="164" fontId="4" fillId="0" borderId="3" xfId="1" applyNumberFormat="1" applyFont="1" applyFill="1" applyBorder="1" applyAlignment="1">
      <alignment wrapText="1"/>
    </xf>
    <xf numFmtId="164" fontId="5" fillId="0" borderId="3" xfId="1" applyNumberFormat="1" applyFont="1" applyFill="1" applyBorder="1" applyAlignment="1">
      <alignment wrapText="1"/>
    </xf>
    <xf numFmtId="164" fontId="4" fillId="0" borderId="2" xfId="1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5" fillId="0" borderId="3" xfId="0" applyFont="1" applyBorder="1" applyAlignment="1" applyProtection="1">
      <alignment horizontal="right" vertical="center" wrapText="1"/>
      <protection locked="0"/>
    </xf>
    <xf numFmtId="0" fontId="4" fillId="0" borderId="4" xfId="0" applyFont="1" applyBorder="1" applyAlignment="1" applyProtection="1">
      <alignment vertical="center"/>
      <protection locked="0"/>
    </xf>
    <xf numFmtId="165" fontId="4" fillId="0" borderId="3" xfId="0" applyNumberFormat="1" applyFont="1" applyBorder="1"/>
    <xf numFmtId="165" fontId="4" fillId="0" borderId="5" xfId="0" applyNumberFormat="1" applyFont="1" applyBorder="1"/>
    <xf numFmtId="0" fontId="5" fillId="0" borderId="4" xfId="0" applyFont="1" applyBorder="1" applyAlignment="1" applyProtection="1">
      <alignment horizontal="right" vertical="center" wrapText="1"/>
      <protection locked="0"/>
    </xf>
    <xf numFmtId="165" fontId="5" fillId="0" borderId="3" xfId="0" applyNumberFormat="1" applyFont="1" applyBorder="1"/>
    <xf numFmtId="0" fontId="0" fillId="0" borderId="6" xfId="0" applyBorder="1"/>
    <xf numFmtId="0" fontId="0" fillId="0" borderId="4" xfId="0" applyBorder="1"/>
    <xf numFmtId="4" fontId="4" fillId="0" borderId="3" xfId="0" applyNumberFormat="1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Moneda" xfId="1" builtinId="4" customBuiltin="1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800100</xdr:colOff>
      <xdr:row>0</xdr:row>
      <xdr:rowOff>161926</xdr:rowOff>
    </xdr:from>
    <xdr:ext cx="3809999" cy="590550"/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81225" y="161926"/>
          <a:ext cx="3809999" cy="5905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s-ES" sz="1200" b="1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RELACION DE OBRAS DE AGUA POTABLE Y DRENAJE</a:t>
          </a:r>
        </a:p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s-ES" sz="1200" b="1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38103</xdr:colOff>
      <xdr:row>0</xdr:row>
      <xdr:rowOff>19046</xdr:rowOff>
    </xdr:from>
    <xdr:ext cx="1638303" cy="552454"/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525" t="1605" r="57487" b="88150"/>
        <a:stretch>
          <a:fillRect/>
        </a:stretch>
      </xdr:blipFill>
      <xdr:spPr>
        <a:xfrm>
          <a:off x="38103" y="19046"/>
          <a:ext cx="1638303" cy="552454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57150</xdr:colOff>
      <xdr:row>0</xdr:row>
      <xdr:rowOff>0</xdr:rowOff>
    </xdr:from>
    <xdr:to>
      <xdr:col>3</xdr:col>
      <xdr:colOff>976263</xdr:colOff>
      <xdr:row>3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50" y="0"/>
          <a:ext cx="919113" cy="58102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3</xdr:row>
      <xdr:rowOff>19050</xdr:rowOff>
    </xdr:from>
    <xdr:to>
      <xdr:col>0</xdr:col>
      <xdr:colOff>1152525</xdr:colOff>
      <xdr:row>7</xdr:row>
      <xdr:rowOff>171450</xdr:rowOff>
    </xdr:to>
    <xdr:pic>
      <xdr:nvPicPr>
        <xdr:cNvPr id="5" name="4 Imagen" descr="Got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8125" y="5905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3</xdr:row>
      <xdr:rowOff>104775</xdr:rowOff>
    </xdr:from>
    <xdr:to>
      <xdr:col>3</xdr:col>
      <xdr:colOff>933450</xdr:colOff>
      <xdr:row>7</xdr:row>
      <xdr:rowOff>95250</xdr:rowOff>
    </xdr:to>
    <xdr:pic>
      <xdr:nvPicPr>
        <xdr:cNvPr id="6" name="5 Imagen" descr="Got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57900" y="6762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UESTA%20FAIS%202015\PROPUESTAS%20FISM%20201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LIDADES"/>
      <sheetName val="ACCIONES"/>
      <sheetName val="MENUS"/>
      <sheetName val="AGUA_POTABLE"/>
      <sheetName val="DRENAJE_Y_ALCANTARILLADO"/>
      <sheetName val="ELECTRIFICACIONES"/>
      <sheetName val="PISO_FIRME_"/>
      <sheetName val="COMEDORES_COMUNITARIOS"/>
      <sheetName val="RESAGO_EDUCATIVO"/>
      <sheetName val="CASA_SALUD"/>
      <sheetName val="ALUMBRADO_PUBLICO"/>
      <sheetName val="CAMINOS_RURALES"/>
      <sheetName val="MATRIZ_FISMDF_2015_SUMAS"/>
      <sheetName val="Hoja1"/>
      <sheetName val="COMITES_COM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activeCell="B14" sqref="B14"/>
    </sheetView>
  </sheetViews>
  <sheetFormatPr baseColWidth="10" defaultRowHeight="15" x14ac:dyDescent="0.25"/>
  <cols>
    <col min="1" max="1" width="18.7109375" customWidth="1"/>
    <col min="2" max="2" width="52.140625" customWidth="1"/>
    <col min="3" max="3" width="15" customWidth="1"/>
    <col min="4" max="4" width="16.42578125" customWidth="1"/>
    <col min="5" max="5" width="11.42578125" customWidth="1"/>
  </cols>
  <sheetData>
    <row r="1" spans="1:4" x14ac:dyDescent="0.25">
      <c r="B1" s="24"/>
      <c r="C1" s="24"/>
    </row>
    <row r="2" spans="1:4" x14ac:dyDescent="0.25">
      <c r="B2" s="24"/>
      <c r="C2" s="24"/>
    </row>
    <row r="3" spans="1:4" x14ac:dyDescent="0.25">
      <c r="B3" s="24"/>
      <c r="C3" s="24"/>
    </row>
    <row r="4" spans="1:4" x14ac:dyDescent="0.25">
      <c r="B4" s="24"/>
      <c r="C4" s="24"/>
    </row>
    <row r="5" spans="1:4" x14ac:dyDescent="0.25">
      <c r="B5" s="24"/>
      <c r="C5" s="24"/>
    </row>
    <row r="6" spans="1:4" x14ac:dyDescent="0.25">
      <c r="B6" s="24"/>
      <c r="C6" s="24"/>
    </row>
    <row r="7" spans="1:4" x14ac:dyDescent="0.25">
      <c r="B7" s="24"/>
      <c r="C7" s="24"/>
      <c r="D7" s="1"/>
    </row>
    <row r="8" spans="1:4" ht="21" x14ac:dyDescent="0.35">
      <c r="A8" s="2"/>
      <c r="B8" s="25" t="s">
        <v>0</v>
      </c>
      <c r="C8" s="25"/>
      <c r="D8" s="3"/>
    </row>
    <row r="9" spans="1:4" ht="21.75" customHeight="1" x14ac:dyDescent="0.25">
      <c r="A9" s="4" t="s">
        <v>1</v>
      </c>
      <c r="B9" s="5" t="s">
        <v>2</v>
      </c>
      <c r="C9" s="5" t="s">
        <v>3</v>
      </c>
      <c r="D9" s="6" t="s">
        <v>42</v>
      </c>
    </row>
    <row r="10" spans="1:4" ht="21.75" customHeight="1" x14ac:dyDescent="0.25">
      <c r="A10" s="22" t="s">
        <v>43</v>
      </c>
      <c r="B10" s="8" t="s">
        <v>24</v>
      </c>
      <c r="C10" s="23" t="s">
        <v>44</v>
      </c>
      <c r="D10" s="10">
        <v>2000000</v>
      </c>
    </row>
    <row r="11" spans="1:4" ht="21.75" customHeight="1" x14ac:dyDescent="0.25">
      <c r="A11" s="22" t="s">
        <v>43</v>
      </c>
      <c r="B11" s="8" t="s">
        <v>47</v>
      </c>
      <c r="C11" s="23" t="s">
        <v>48</v>
      </c>
      <c r="D11" s="10">
        <v>350000</v>
      </c>
    </row>
    <row r="12" spans="1:4" ht="21" customHeight="1" x14ac:dyDescent="0.25">
      <c r="A12" s="7" t="s">
        <v>4</v>
      </c>
      <c r="B12" s="8" t="s">
        <v>5</v>
      </c>
      <c r="C12" s="23" t="s">
        <v>44</v>
      </c>
      <c r="D12" s="9">
        <v>3317600</v>
      </c>
    </row>
    <row r="13" spans="1:4" ht="24.75" customHeight="1" x14ac:dyDescent="0.25">
      <c r="A13" s="7" t="s">
        <v>6</v>
      </c>
      <c r="B13" s="8" t="s">
        <v>7</v>
      </c>
      <c r="C13" s="23" t="s">
        <v>44</v>
      </c>
      <c r="D13" s="10">
        <v>3500000</v>
      </c>
    </row>
    <row r="14" spans="1:4" ht="23.25" customHeight="1" x14ac:dyDescent="0.25">
      <c r="A14" s="7" t="s">
        <v>8</v>
      </c>
      <c r="B14" s="8" t="s">
        <v>9</v>
      </c>
      <c r="C14" s="23" t="s">
        <v>44</v>
      </c>
      <c r="D14" s="10">
        <v>1850000</v>
      </c>
    </row>
    <row r="15" spans="1:4" ht="24" customHeight="1" x14ac:dyDescent="0.25">
      <c r="A15" s="7" t="s">
        <v>10</v>
      </c>
      <c r="B15" s="8" t="s">
        <v>11</v>
      </c>
      <c r="C15" s="23" t="s">
        <v>44</v>
      </c>
      <c r="D15" s="10">
        <v>2500000</v>
      </c>
    </row>
    <row r="16" spans="1:4" ht="24" customHeight="1" x14ac:dyDescent="0.25">
      <c r="A16" s="7" t="s">
        <v>12</v>
      </c>
      <c r="B16" s="8" t="s">
        <v>13</v>
      </c>
      <c r="C16" s="23" t="s">
        <v>44</v>
      </c>
      <c r="D16" s="10">
        <v>1000000</v>
      </c>
    </row>
    <row r="17" spans="1:4" ht="21.75" customHeight="1" x14ac:dyDescent="0.25">
      <c r="A17" s="7" t="s">
        <v>14</v>
      </c>
      <c r="B17" s="8" t="s">
        <v>15</v>
      </c>
      <c r="C17" s="23" t="s">
        <v>44</v>
      </c>
      <c r="D17" s="10">
        <v>1400000</v>
      </c>
    </row>
    <row r="18" spans="1:4" ht="23.25" customHeight="1" x14ac:dyDescent="0.25">
      <c r="A18" s="7" t="s">
        <v>16</v>
      </c>
      <c r="B18" s="8" t="s">
        <v>17</v>
      </c>
      <c r="C18" s="23" t="s">
        <v>44</v>
      </c>
      <c r="D18" s="10">
        <v>4000000</v>
      </c>
    </row>
    <row r="19" spans="1:4" ht="22.5" customHeight="1" x14ac:dyDescent="0.25">
      <c r="A19" s="7" t="s">
        <v>18</v>
      </c>
      <c r="B19" s="8" t="s">
        <v>19</v>
      </c>
      <c r="C19" s="23" t="s">
        <v>44</v>
      </c>
      <c r="D19" s="10">
        <v>2000000</v>
      </c>
    </row>
    <row r="20" spans="1:4" ht="24" customHeight="1" x14ac:dyDescent="0.25">
      <c r="A20" s="7" t="s">
        <v>20</v>
      </c>
      <c r="B20" s="8" t="s">
        <v>21</v>
      </c>
      <c r="C20" s="23" t="s">
        <v>44</v>
      </c>
      <c r="D20" s="10">
        <v>300000</v>
      </c>
    </row>
    <row r="21" spans="1:4" ht="15" customHeight="1" x14ac:dyDescent="0.25">
      <c r="A21" s="7" t="s">
        <v>22</v>
      </c>
      <c r="B21" s="8" t="s">
        <v>23</v>
      </c>
      <c r="C21" s="23" t="s">
        <v>44</v>
      </c>
      <c r="D21" s="10">
        <v>300000</v>
      </c>
    </row>
    <row r="22" spans="1:4" ht="24" customHeight="1" x14ac:dyDescent="0.25">
      <c r="A22" s="7" t="s">
        <v>25</v>
      </c>
      <c r="B22" s="8" t="s">
        <v>26</v>
      </c>
      <c r="C22" s="23" t="s">
        <v>44</v>
      </c>
      <c r="D22" s="10">
        <v>2050000</v>
      </c>
    </row>
    <row r="23" spans="1:4" ht="22.5" customHeight="1" x14ac:dyDescent="0.25">
      <c r="A23" s="7" t="s">
        <v>27</v>
      </c>
      <c r="B23" s="8" t="s">
        <v>28</v>
      </c>
      <c r="C23" s="23" t="s">
        <v>44</v>
      </c>
      <c r="D23" s="10">
        <v>400000</v>
      </c>
    </row>
    <row r="24" spans="1:4" ht="23.25" customHeight="1" x14ac:dyDescent="0.25">
      <c r="A24" s="7" t="s">
        <v>29</v>
      </c>
      <c r="B24" s="8" t="s">
        <v>30</v>
      </c>
      <c r="C24" s="23" t="s">
        <v>44</v>
      </c>
      <c r="D24" s="10">
        <v>400000</v>
      </c>
    </row>
    <row r="25" spans="1:4" ht="23.25" customHeight="1" x14ac:dyDescent="0.25">
      <c r="A25" s="7" t="s">
        <v>31</v>
      </c>
      <c r="B25" s="8" t="s">
        <v>32</v>
      </c>
      <c r="C25" s="23" t="s">
        <v>44</v>
      </c>
      <c r="D25" s="10">
        <v>200000</v>
      </c>
    </row>
    <row r="26" spans="1:4" ht="21.75" customHeight="1" x14ac:dyDescent="0.25">
      <c r="A26" s="7" t="s">
        <v>33</v>
      </c>
      <c r="B26" s="8" t="s">
        <v>34</v>
      </c>
      <c r="C26" s="23" t="s">
        <v>44</v>
      </c>
      <c r="D26" s="12">
        <v>500000</v>
      </c>
    </row>
    <row r="27" spans="1:4" ht="15" customHeight="1" x14ac:dyDescent="0.25">
      <c r="A27" s="13"/>
      <c r="B27" s="13"/>
      <c r="C27" s="14" t="s">
        <v>35</v>
      </c>
      <c r="D27" s="11">
        <f>SUM(D10:D26)</f>
        <v>26067600</v>
      </c>
    </row>
    <row r="28" spans="1:4" ht="6.75" customHeight="1" x14ac:dyDescent="0.25"/>
    <row r="29" spans="1:4" ht="21" x14ac:dyDescent="0.35">
      <c r="A29" s="2"/>
      <c r="B29" s="26" t="s">
        <v>36</v>
      </c>
      <c r="C29" s="26"/>
      <c r="D29" s="2"/>
    </row>
    <row r="30" spans="1:4" ht="22.5" x14ac:dyDescent="0.25">
      <c r="A30" s="4" t="s">
        <v>1</v>
      </c>
      <c r="B30" s="5" t="s">
        <v>2</v>
      </c>
      <c r="C30" s="5" t="s">
        <v>3</v>
      </c>
      <c r="D30" s="6" t="s">
        <v>42</v>
      </c>
    </row>
    <row r="31" spans="1:4" ht="23.25" x14ac:dyDescent="0.25">
      <c r="A31" s="7" t="s">
        <v>37</v>
      </c>
      <c r="B31" s="8" t="s">
        <v>38</v>
      </c>
      <c r="C31" s="15" t="s">
        <v>45</v>
      </c>
      <c r="D31" s="16">
        <v>16831000</v>
      </c>
    </row>
    <row r="32" spans="1:4" ht="22.5" x14ac:dyDescent="0.25">
      <c r="A32" s="7" t="s">
        <v>39</v>
      </c>
      <c r="B32" s="8" t="s">
        <v>40</v>
      </c>
      <c r="C32" s="15" t="s">
        <v>46</v>
      </c>
      <c r="D32" s="17">
        <v>12108000</v>
      </c>
    </row>
    <row r="33" spans="3:4" x14ac:dyDescent="0.25">
      <c r="C33" s="18" t="s">
        <v>35</v>
      </c>
      <c r="D33" s="19">
        <v>28939000</v>
      </c>
    </row>
    <row r="34" spans="3:4" ht="6" customHeight="1" x14ac:dyDescent="0.25">
      <c r="D34" s="20"/>
    </row>
    <row r="35" spans="3:4" x14ac:dyDescent="0.25">
      <c r="C35" s="21" t="s">
        <v>41</v>
      </c>
      <c r="D35" s="19">
        <f>SUM(D27+D33)</f>
        <v>55006600</v>
      </c>
    </row>
  </sheetData>
  <mergeCells count="3">
    <mergeCell ref="B1:C7"/>
    <mergeCell ref="B8:C8"/>
    <mergeCell ref="B29:C29"/>
  </mergeCells>
  <pageMargins left="0.19" right="0.25" top="0.74803149606299213" bottom="0.74803149606299213" header="0.31496062992125984" footer="0.31496062992125984"/>
  <pageSetup scale="95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OFFSET('D:\PROPUESTA FAIS 2015\[PROPUESTAS FISM 2015 FINAL.xlsx]Hoja1'!#REF!, MATCH(B10,'D:\PROPUESTA FAIS 2015\[PROPUESTAS FISM 2015 FINAL.xlsx]Hoja1'!#REF!,0) - 1, 0, COUNTIF('D:\PROPUESTA FAIS 2015\[PROPUESTAS FISM 2015 FINAL.xlsx]Hoja1'!#REF!, B10),1)</xm:f>
          </x14:formula1>
          <xm:sqref>C31:C32 C10:C22</xm:sqref>
        </x14:dataValidation>
        <x14:dataValidation type="list" allowBlank="1" showInputMessage="1" showErrorMessage="1" xr:uid="{00000000-0002-0000-0000-000001000000}">
          <x14:formula1>
            <xm:f>OFFSET('D:\PROPUESTA FAIS 2015\[PROPUESTAS FISM 2015 FINAL.xlsx]Hoja1'!#REF!, MATCH(B24,'D:\PROPUESTA FAIS 2015\[PROPUESTAS FISM 2015 FINAL.xlsx]Hoja1'!#REF!,0) - 1, 0, COUNTIF('D:\PROPUESTA FAIS 2015\[PROPUESTAS FISM 2015 FINAL.xlsx]Hoja1'!#REF!, B24),1)</xm:f>
          </x14:formula1>
          <xm:sqref>C23:C26</xm:sqref>
        </x14:dataValidation>
        <x14:dataValidation type="list" allowBlank="1" showInputMessage="1" showErrorMessage="1" xr:uid="{00000000-0002-0000-0000-000002000000}">
          <x14:formula1>
            <xm:f>OFFSET('D:\PROPUESTA FAIS 2015\[PROPUESTAS FISM 2015 FINAL.xlsx]LOCALIDADES'!#REF!,MATCH(XFC10,'D:\PROPUESTA FAIS 2015\[PROPUESTAS FISM 2015 FINAL.xlsx]LOCALIDADES'!#REF!,0)-1,0,COUNTIF('D:\PROPUESTA FAIS 2015\[PROPUESTAS FISM 2015 FINAL.xlsx]LOCALIDADES'!#REF!,XFC10),1)</xm:f>
          </x14:formula1>
          <xm:sqref>A31:A32 A10:A26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Usuario</cp:lastModifiedBy>
  <cp:lastPrinted>2014-12-10T21:14:15Z</cp:lastPrinted>
  <dcterms:created xsi:type="dcterms:W3CDTF">2014-12-04T19:52:05Z</dcterms:created>
  <dcterms:modified xsi:type="dcterms:W3CDTF">2022-10-27T19:52:42Z</dcterms:modified>
</cp:coreProperties>
</file>